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75 ИП авто ПКС22 ГВК23\КД\РКСМ-1375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тмц!$A$1:$AH$27</definedName>
  </definedNames>
  <calcPr calcId="152511"/>
</workbook>
</file>

<file path=xl/calcChain.xml><?xml version="1.0" encoding="utf-8"?>
<calcChain xmlns="http://schemas.openxmlformats.org/spreadsheetml/2006/main">
  <c r="J14" i="4" l="1"/>
  <c r="AA14" i="4" s="1"/>
  <c r="AC14" i="4" l="1"/>
  <c r="Y14" i="4"/>
  <c r="J9" i="4"/>
  <c r="Y9" i="4" s="1"/>
  <c r="J10" i="4"/>
  <c r="J11" i="4"/>
  <c r="Y11" i="4" s="1"/>
  <c r="J12" i="4"/>
  <c r="J13" i="4"/>
  <c r="Y13" i="4" s="1"/>
  <c r="J15" i="4"/>
  <c r="AA13" i="4"/>
  <c r="AC13" i="4"/>
  <c r="AC9" i="4" l="1"/>
  <c r="AA9" i="4"/>
  <c r="AA15" i="4"/>
  <c r="Y15" i="4"/>
  <c r="AA12" i="4"/>
  <c r="Y12" i="4"/>
  <c r="AA10" i="4"/>
  <c r="Y10" i="4"/>
  <c r="Y16" i="4" s="1"/>
  <c r="AC15" i="4"/>
  <c r="AC10" i="4"/>
  <c r="AC11" i="4"/>
  <c r="AA11" i="4"/>
  <c r="AC12" i="4"/>
</calcChain>
</file>

<file path=xl/sharedStrings.xml><?xml version="1.0" encoding="utf-8"?>
<sst xmlns="http://schemas.openxmlformats.org/spreadsheetml/2006/main" count="76" uniqueCount="55">
  <si>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</si>
  <si>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</si>
  <si>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</si>
  <si>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</si>
  <si>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</si>
  <si>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</si>
  <si>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</si>
  <si>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</si>
  <si>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</si>
  <si>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</si>
  <si>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</si>
  <si>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</si>
  <si>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</si>
  <si>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</si>
  <si>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</si>
  <si>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</si>
  <si>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</si>
  <si>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</si>
  <si>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</si>
  <si>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</si>
  <si>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</si>
  <si>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</si>
  <si>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</si>
  <si>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</si>
  <si>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</si>
  <si>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</si>
  <si>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</si>
  <si>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</si>
  <si>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</si>
  <si>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</si>
  <si>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</si>
  <si>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</si>
  <si>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</si>
  <si>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Период поставки и выполнения работ</t>
  </si>
  <si>
    <t>шт</t>
  </si>
  <si>
    <t>Экскаатор полноповоротный колесный с виброплитой</t>
  </si>
  <si>
    <t>ОЛ №4_ПКС-ВК_2023</t>
  </si>
  <si>
    <t>АО "ПКС-Водоканал"</t>
  </si>
  <si>
    <t>Центральный склад г.Петрозаводск, ул. Онежской флотилии, д. 16</t>
  </si>
  <si>
    <t>Машина илососная КО 507 на базе КАМАЗ 65115 или эквивалент</t>
  </si>
  <si>
    <t>ОЛ №5_ПКС-ВК_2023</t>
  </si>
  <si>
    <t>Самосвал на базе КАМАЗ 65115-606058-48 или эквивалент</t>
  </si>
  <si>
    <t>ОЛ№1_ПКС-ТС_2023_</t>
  </si>
  <si>
    <t>АО "ПКС-Тепловые сети"</t>
  </si>
  <si>
    <t>Склад гараж г. Петрозаводск, ул. Халтурина, д. 1Г</t>
  </si>
  <si>
    <t>Самосвал на шасси ГАЗон NEXT ГАЗ-САЗ 25072  или эквивалент</t>
  </si>
  <si>
    <t>ОЛ №1_ПКС-ВК_2023</t>
  </si>
  <si>
    <t>Автомобиль грузовой с фургоном на шасси ГАЗель Next ГАЗ А22R32 или эквивалент</t>
  </si>
  <si>
    <t>ОЛ№2_ПКС-ТС_2023_</t>
  </si>
  <si>
    <t>Цельнометаллический фургон на базе ГАЗель-Бизнес ГАЗ 27527  или эквивалент</t>
  </si>
  <si>
    <t>ОЛ№3_ПКС-ТС_2023_</t>
  </si>
  <si>
    <t>Автомобиль специализированный рефрежератор Соболь ГАЗ -2752-773 или аналог</t>
  </si>
  <si>
    <t>ОЛ1</t>
  </si>
  <si>
    <t>ООО "Горводоканал"</t>
  </si>
  <si>
    <t xml:space="preserve"> г. Пенза, ул.Кривозерье,24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</si>
</sst>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65" fontId="1" fillId="0" borderId="0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NumberFormat="1" applyFont="1" applyFill="1" applyBorder="1" applyAlignment="1" applyProtection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3" fontId="12" fillId="6" borderId="1" xfId="2" applyNumberFormat="1" applyFont="1" applyFill="1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0" fontId="9" fillId="6" borderId="8" xfId="0" applyNumberFormat="1" applyFont="1" applyFill="1" applyBorder="1" applyAlignment="1" applyProtection="1">
      <alignment horizontal="center" vertical="center" wrapText="1"/>
    </xf>
    <xf numFmtId="0" fontId="9" fillId="6" borderId="9" xfId="0" applyNumberFormat="1" applyFont="1" applyFill="1" applyBorder="1" applyAlignment="1" applyProtection="1">
      <alignment horizontal="center" vertical="center" wrapText="1"/>
    </xf>
    <xf numFmtId="0" fontId="9" fillId="6" borderId="1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zoomScale="80" zoomScaleNormal="80" zoomScaleSheetLayoutView="80" workbookViewId="0">
      <selection activeCell="Y21" sqref="Y21"/>
    </sheetView>
  </sheetViews>
  <sheetFormatPr defaultColWidth="8.85546875" defaultRowHeight="12.75" x14ac:dyDescent="0.2"/>
  <cols>
    <col min="1" max="1" width="5.140625" customWidth="1"/>
    <col min="2" max="2" width="0.42578125" customWidth="1"/>
    <col min="3" max="3" width="10.7109375" hidden="1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29.42578125" style="1" customWidth="1"/>
    <col min="10" max="10" width="7.28515625" customWidth="1"/>
    <col min="11" max="18" width="4.5703125" hidden="1" customWidth="1"/>
    <col min="19" max="23" width="4.5703125" customWidth="1"/>
    <col min="24" max="24" width="19.1406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5" t="s">
        <v>13</v>
      </c>
      <c r="C3" s="21"/>
      <c r="D3" s="4"/>
      <c r="E3" s="26"/>
      <c r="F3" s="26"/>
      <c r="G3" s="26"/>
      <c r="H3" s="2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5" t="s">
        <v>12</v>
      </c>
      <c r="C4" s="22"/>
      <c r="D4" s="6"/>
      <c r="E4" s="26"/>
      <c r="F4" s="26"/>
      <c r="G4" s="26"/>
      <c r="H4" s="2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H4" s="6"/>
    </row>
    <row r="5" spans="1:34" ht="18.75" customHeight="1" thickBot="1" x14ac:dyDescent="0.25">
      <c r="B5" s="5" t="s">
        <v>22</v>
      </c>
      <c r="C5" s="22"/>
      <c r="D5" s="6"/>
      <c r="E5" s="26"/>
      <c r="F5" s="26"/>
      <c r="G5" s="26"/>
      <c r="H5" s="2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H5" s="6"/>
    </row>
    <row r="6" spans="1:34" ht="23.25" customHeight="1" x14ac:dyDescent="0.2">
      <c r="B6" s="7" t="s">
        <v>8</v>
      </c>
    </row>
    <row r="7" spans="1:34" ht="36.75" customHeight="1" x14ac:dyDescent="0.2">
      <c r="K7" s="50" t="s">
        <v>33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31"/>
      <c r="Y7" s="1"/>
      <c r="Z7" s="42" t="s">
        <v>9</v>
      </c>
      <c r="AA7" s="43"/>
      <c r="AB7" s="43"/>
      <c r="AC7" s="43"/>
      <c r="AD7" s="43"/>
      <c r="AE7" s="43"/>
      <c r="AF7" s="43"/>
      <c r="AG7" s="43"/>
      <c r="AH7" s="44"/>
    </row>
    <row r="8" spans="1:34" ht="95.25" customHeight="1" x14ac:dyDescent="0.2">
      <c r="A8" s="2" t="s">
        <v>28</v>
      </c>
      <c r="B8" s="23" t="s">
        <v>0</v>
      </c>
      <c r="C8" s="23" t="s">
        <v>30</v>
      </c>
      <c r="D8" s="30" t="s">
        <v>4</v>
      </c>
      <c r="E8" s="23" t="s">
        <v>29</v>
      </c>
      <c r="F8" s="23" t="s">
        <v>10</v>
      </c>
      <c r="G8" s="23" t="s">
        <v>6</v>
      </c>
      <c r="H8" s="23" t="s">
        <v>11</v>
      </c>
      <c r="I8" s="23" t="s">
        <v>7</v>
      </c>
      <c r="J8" s="29" t="s">
        <v>5</v>
      </c>
      <c r="K8" s="40">
        <v>44562</v>
      </c>
      <c r="L8" s="40">
        <v>44593</v>
      </c>
      <c r="M8" s="40">
        <v>44621</v>
      </c>
      <c r="N8" s="40">
        <v>44652</v>
      </c>
      <c r="O8" s="40">
        <v>44682</v>
      </c>
      <c r="P8" s="40">
        <v>44713</v>
      </c>
      <c r="Q8" s="40">
        <v>44743</v>
      </c>
      <c r="R8" s="40">
        <v>44774</v>
      </c>
      <c r="S8" s="40">
        <v>44896</v>
      </c>
      <c r="T8" s="40">
        <v>44927</v>
      </c>
      <c r="U8" s="40">
        <v>44958</v>
      </c>
      <c r="V8" s="40">
        <v>44986</v>
      </c>
      <c r="W8" s="40">
        <v>45017</v>
      </c>
      <c r="X8" s="23" t="s">
        <v>24</v>
      </c>
      <c r="Y8" s="23" t="s">
        <v>27</v>
      </c>
      <c r="Z8" s="3" t="s">
        <v>20</v>
      </c>
      <c r="AA8" s="20" t="s">
        <v>21</v>
      </c>
      <c r="AB8" s="3" t="s">
        <v>18</v>
      </c>
      <c r="AC8" s="20" t="s">
        <v>19</v>
      </c>
      <c r="AD8" s="3" t="s">
        <v>3</v>
      </c>
      <c r="AE8" s="3" t="s">
        <v>1</v>
      </c>
      <c r="AF8" s="3" t="s">
        <v>2</v>
      </c>
      <c r="AG8" s="3" t="s">
        <v>23</v>
      </c>
      <c r="AH8" s="3" t="s">
        <v>14</v>
      </c>
    </row>
    <row r="9" spans="1:34" s="28" customFormat="1" ht="30" customHeight="1" x14ac:dyDescent="0.2">
      <c r="A9" s="27">
        <v>1</v>
      </c>
      <c r="B9" s="27"/>
      <c r="C9" s="33"/>
      <c r="D9" s="32" t="s">
        <v>35</v>
      </c>
      <c r="E9" s="33" t="s">
        <v>36</v>
      </c>
      <c r="F9" s="33" t="s">
        <v>34</v>
      </c>
      <c r="G9" s="33" t="s">
        <v>37</v>
      </c>
      <c r="H9" s="33" t="s">
        <v>37</v>
      </c>
      <c r="I9" s="33" t="s">
        <v>38</v>
      </c>
      <c r="J9" s="34">
        <f t="shared" ref="J9:J15" si="0">SUM(K9:W9)</f>
        <v>1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>
        <v>1</v>
      </c>
      <c r="W9" s="35"/>
      <c r="X9" s="36">
        <v>14336875</v>
      </c>
      <c r="Y9" s="37">
        <f>X9*J9</f>
        <v>14336875</v>
      </c>
      <c r="Z9" s="24"/>
      <c r="AA9" s="25">
        <f t="shared" ref="AA9:AA15" si="1">Z9*J9</f>
        <v>0</v>
      </c>
      <c r="AB9" s="24"/>
      <c r="AC9" s="25">
        <f t="shared" ref="AC9:AC15" si="2">AB9*J9</f>
        <v>0</v>
      </c>
      <c r="AD9" s="19"/>
      <c r="AE9" s="19"/>
      <c r="AF9" s="19"/>
      <c r="AG9" s="19"/>
      <c r="AH9" s="19"/>
    </row>
    <row r="10" spans="1:34" s="28" customFormat="1" ht="30" customHeight="1" x14ac:dyDescent="0.2">
      <c r="A10" s="51">
        <v>2</v>
      </c>
      <c r="B10" s="51"/>
      <c r="C10" s="52"/>
      <c r="D10" s="53" t="s">
        <v>39</v>
      </c>
      <c r="E10" s="52" t="s">
        <v>40</v>
      </c>
      <c r="F10" s="52" t="s">
        <v>34</v>
      </c>
      <c r="G10" s="52" t="s">
        <v>37</v>
      </c>
      <c r="H10" s="52" t="s">
        <v>37</v>
      </c>
      <c r="I10" s="52" t="s">
        <v>38</v>
      </c>
      <c r="J10" s="54">
        <f t="shared" si="0"/>
        <v>1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>
        <v>1</v>
      </c>
      <c r="W10" s="55"/>
      <c r="X10" s="56">
        <v>8250000</v>
      </c>
      <c r="Y10" s="57">
        <f t="shared" ref="Y10:Y15" si="3">X10*J10</f>
        <v>8250000</v>
      </c>
      <c r="Z10" s="24"/>
      <c r="AA10" s="25">
        <f t="shared" si="1"/>
        <v>0</v>
      </c>
      <c r="AB10" s="24"/>
      <c r="AC10" s="25">
        <f t="shared" si="2"/>
        <v>0</v>
      </c>
      <c r="AD10" s="19"/>
      <c r="AE10" s="19"/>
      <c r="AF10" s="19"/>
      <c r="AG10" s="19"/>
      <c r="AH10" s="19"/>
    </row>
    <row r="11" spans="1:34" s="28" customFormat="1" ht="30" customHeight="1" x14ac:dyDescent="0.2">
      <c r="A11" s="27">
        <v>3</v>
      </c>
      <c r="B11" s="27"/>
      <c r="C11" s="33"/>
      <c r="D11" s="32" t="s">
        <v>41</v>
      </c>
      <c r="E11" s="33" t="s">
        <v>42</v>
      </c>
      <c r="F11" s="33" t="s">
        <v>34</v>
      </c>
      <c r="G11" s="33" t="s">
        <v>43</v>
      </c>
      <c r="H11" s="33" t="s">
        <v>43</v>
      </c>
      <c r="I11" s="33" t="s">
        <v>44</v>
      </c>
      <c r="J11" s="34">
        <f t="shared" si="0"/>
        <v>1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>
        <v>1</v>
      </c>
      <c r="W11" s="35"/>
      <c r="X11" s="36">
        <v>5083333.333333334</v>
      </c>
      <c r="Y11" s="37">
        <f t="shared" si="3"/>
        <v>5083333.333333334</v>
      </c>
      <c r="Z11" s="24"/>
      <c r="AA11" s="25">
        <f t="shared" si="1"/>
        <v>0</v>
      </c>
      <c r="AB11" s="24"/>
      <c r="AC11" s="25">
        <f t="shared" si="2"/>
        <v>0</v>
      </c>
      <c r="AD11" s="19"/>
      <c r="AE11" s="19"/>
      <c r="AF11" s="19"/>
      <c r="AG11" s="19"/>
      <c r="AH11" s="19"/>
    </row>
    <row r="12" spans="1:34" s="28" customFormat="1" ht="30" customHeight="1" x14ac:dyDescent="0.2">
      <c r="A12" s="58">
        <v>4</v>
      </c>
      <c r="B12" s="51"/>
      <c r="C12" s="52"/>
      <c r="D12" s="53" t="s">
        <v>45</v>
      </c>
      <c r="E12" s="52" t="s">
        <v>46</v>
      </c>
      <c r="F12" s="52" t="s">
        <v>34</v>
      </c>
      <c r="G12" s="52" t="s">
        <v>37</v>
      </c>
      <c r="H12" s="52" t="s">
        <v>37</v>
      </c>
      <c r="I12" s="52" t="s">
        <v>38</v>
      </c>
      <c r="J12" s="54">
        <f t="shared" si="0"/>
        <v>1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>
        <v>1</v>
      </c>
      <c r="W12" s="55"/>
      <c r="X12" s="56">
        <v>4208333.333333334</v>
      </c>
      <c r="Y12" s="57">
        <f t="shared" si="3"/>
        <v>4208333.333333334</v>
      </c>
      <c r="Z12" s="24"/>
      <c r="AA12" s="25">
        <f t="shared" si="1"/>
        <v>0</v>
      </c>
      <c r="AB12" s="24"/>
      <c r="AC12" s="25">
        <f t="shared" si="2"/>
        <v>0</v>
      </c>
      <c r="AD12" s="19"/>
      <c r="AE12" s="19"/>
      <c r="AF12" s="19"/>
      <c r="AG12" s="19"/>
      <c r="AH12" s="19"/>
    </row>
    <row r="13" spans="1:34" s="28" customFormat="1" ht="30" customHeight="1" x14ac:dyDescent="0.2">
      <c r="A13" s="59"/>
      <c r="B13" s="51"/>
      <c r="C13" s="52"/>
      <c r="D13" s="53" t="s">
        <v>47</v>
      </c>
      <c r="E13" s="52" t="s">
        <v>48</v>
      </c>
      <c r="F13" s="52" t="s">
        <v>34</v>
      </c>
      <c r="G13" s="52" t="s">
        <v>43</v>
      </c>
      <c r="H13" s="52" t="s">
        <v>43</v>
      </c>
      <c r="I13" s="52" t="s">
        <v>44</v>
      </c>
      <c r="J13" s="54">
        <f t="shared" si="0"/>
        <v>1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>
        <v>1</v>
      </c>
      <c r="W13" s="55"/>
      <c r="X13" s="56">
        <v>3037916.666666667</v>
      </c>
      <c r="Y13" s="57">
        <f t="shared" si="3"/>
        <v>3037916.666666667</v>
      </c>
      <c r="Z13" s="24"/>
      <c r="AA13" s="25">
        <f t="shared" si="1"/>
        <v>0</v>
      </c>
      <c r="AB13" s="24"/>
      <c r="AC13" s="25">
        <f t="shared" si="2"/>
        <v>0</v>
      </c>
      <c r="AD13" s="19"/>
      <c r="AE13" s="19"/>
      <c r="AF13" s="19"/>
      <c r="AG13" s="19"/>
      <c r="AH13" s="19"/>
    </row>
    <row r="14" spans="1:34" s="28" customFormat="1" ht="30" customHeight="1" x14ac:dyDescent="0.2">
      <c r="A14" s="59"/>
      <c r="B14" s="51"/>
      <c r="C14" s="52"/>
      <c r="D14" s="53" t="s">
        <v>49</v>
      </c>
      <c r="E14" s="52" t="s">
        <v>50</v>
      </c>
      <c r="F14" s="52" t="s">
        <v>34</v>
      </c>
      <c r="G14" s="52" t="s">
        <v>43</v>
      </c>
      <c r="H14" s="52" t="s">
        <v>43</v>
      </c>
      <c r="I14" s="52" t="s">
        <v>44</v>
      </c>
      <c r="J14" s="54">
        <f t="shared" si="0"/>
        <v>1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>
        <v>1</v>
      </c>
      <c r="W14" s="55"/>
      <c r="X14" s="56">
        <v>2395833.3333333335</v>
      </c>
      <c r="Y14" s="57">
        <f t="shared" ref="Y14" si="4">X14*J14</f>
        <v>2395833.3333333335</v>
      </c>
      <c r="Z14" s="24"/>
      <c r="AA14" s="25">
        <f t="shared" ref="AA14" si="5">Z14*J14</f>
        <v>0</v>
      </c>
      <c r="AB14" s="24"/>
      <c r="AC14" s="25">
        <f t="shared" ref="AC14" si="6">AB14*J14</f>
        <v>0</v>
      </c>
      <c r="AD14" s="19"/>
      <c r="AE14" s="19"/>
      <c r="AF14" s="19"/>
      <c r="AG14" s="19"/>
      <c r="AH14" s="19"/>
    </row>
    <row r="15" spans="1:34" s="28" customFormat="1" ht="30" customHeight="1" x14ac:dyDescent="0.2">
      <c r="A15" s="60"/>
      <c r="B15" s="51"/>
      <c r="C15" s="52"/>
      <c r="D15" s="53" t="s">
        <v>51</v>
      </c>
      <c r="E15" s="52" t="s">
        <v>52</v>
      </c>
      <c r="F15" s="52" t="s">
        <v>34</v>
      </c>
      <c r="G15" s="52" t="s">
        <v>53</v>
      </c>
      <c r="H15" s="52" t="s">
        <v>53</v>
      </c>
      <c r="I15" s="52" t="s">
        <v>54</v>
      </c>
      <c r="J15" s="54">
        <f t="shared" si="0"/>
        <v>2</v>
      </c>
      <c r="K15" s="55"/>
      <c r="L15" s="55"/>
      <c r="M15" s="55"/>
      <c r="N15" s="55"/>
      <c r="O15" s="55"/>
      <c r="P15" s="55"/>
      <c r="Q15" s="55"/>
      <c r="R15" s="55"/>
      <c r="S15" s="55">
        <v>2</v>
      </c>
      <c r="T15" s="55"/>
      <c r="U15" s="55"/>
      <c r="V15" s="55"/>
      <c r="W15" s="55"/>
      <c r="X15" s="56">
        <v>2023250</v>
      </c>
      <c r="Y15" s="57">
        <f t="shared" si="3"/>
        <v>4046500</v>
      </c>
      <c r="Z15" s="24"/>
      <c r="AA15" s="25">
        <f t="shared" si="1"/>
        <v>0</v>
      </c>
      <c r="AB15" s="24"/>
      <c r="AC15" s="25">
        <f t="shared" si="2"/>
        <v>0</v>
      </c>
      <c r="AD15" s="19"/>
      <c r="AE15" s="19"/>
      <c r="AF15" s="19"/>
      <c r="AG15" s="19"/>
      <c r="AH15" s="19"/>
    </row>
    <row r="16" spans="1:34" ht="15" x14ac:dyDescent="0.25">
      <c r="C16" s="10"/>
      <c r="D16" s="9"/>
      <c r="E16" s="9"/>
      <c r="F16" s="9"/>
      <c r="G16" s="9"/>
      <c r="H16"/>
      <c r="I16"/>
      <c r="Y16" s="41">
        <f>SUM(Y9:Y15)</f>
        <v>41358791.666666672</v>
      </c>
    </row>
    <row r="17" spans="2:34" ht="35.25" customHeight="1" x14ac:dyDescent="0.2">
      <c r="B17" s="45" t="s">
        <v>31</v>
      </c>
      <c r="C17" s="45"/>
      <c r="D17" s="45"/>
      <c r="E17" s="46" t="s">
        <v>32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8"/>
      <c r="Z17" s="39"/>
      <c r="AA17" s="39"/>
      <c r="AB17" s="39"/>
      <c r="AC17" s="39"/>
      <c r="AD17" s="39"/>
      <c r="AE17" s="39"/>
      <c r="AF17" s="39"/>
      <c r="AG17" s="39"/>
      <c r="AH17" s="38"/>
    </row>
    <row r="18" spans="2:34" ht="15" x14ac:dyDescent="0.2">
      <c r="C18" s="49"/>
      <c r="D18" s="49"/>
      <c r="E18" s="13" t="s">
        <v>15</v>
      </c>
      <c r="F18" s="14"/>
      <c r="G18" s="10"/>
      <c r="H18"/>
      <c r="I18"/>
    </row>
    <row r="19" spans="2:34" ht="15" x14ac:dyDescent="0.25">
      <c r="C19" s="9"/>
      <c r="D19" s="10"/>
      <c r="E19" s="10"/>
      <c r="F19" s="13"/>
      <c r="G19" s="15"/>
      <c r="H19"/>
      <c r="I19"/>
    </row>
    <row r="20" spans="2:34" ht="15" x14ac:dyDescent="0.2">
      <c r="C20" s="49"/>
      <c r="D20" s="49"/>
      <c r="E20" s="13" t="s">
        <v>16</v>
      </c>
      <c r="F20" s="13"/>
      <c r="G20" s="15"/>
      <c r="H20"/>
      <c r="I20"/>
    </row>
    <row r="21" spans="2:34" ht="15" x14ac:dyDescent="0.25">
      <c r="C21" s="9"/>
      <c r="D21" s="10"/>
      <c r="E21" s="12"/>
      <c r="F21" s="12"/>
      <c r="G21" s="12"/>
      <c r="H21"/>
      <c r="I21"/>
    </row>
    <row r="22" spans="2:34" ht="15" x14ac:dyDescent="0.2">
      <c r="C22" s="49"/>
      <c r="D22" s="49"/>
      <c r="E22" s="16" t="s">
        <v>17</v>
      </c>
      <c r="F22" s="12"/>
      <c r="G22" s="12"/>
      <c r="H22"/>
      <c r="I22"/>
    </row>
    <row r="23" spans="2:34" ht="15" x14ac:dyDescent="0.2">
      <c r="C23" s="17"/>
      <c r="D23" s="11"/>
      <c r="E23" s="12"/>
      <c r="F23" s="12"/>
      <c r="G23" s="12"/>
      <c r="H23"/>
      <c r="I23"/>
    </row>
    <row r="24" spans="2:34" ht="15" x14ac:dyDescent="0.2">
      <c r="C24" s="17"/>
      <c r="D24" s="11"/>
      <c r="E24" s="12"/>
      <c r="F24" s="12"/>
      <c r="G24" s="12"/>
      <c r="H24"/>
      <c r="I24"/>
    </row>
    <row r="25" spans="2:34" ht="15" x14ac:dyDescent="0.2">
      <c r="C25" s="18"/>
      <c r="D25" s="12"/>
      <c r="E25" s="12"/>
      <c r="F25" s="12"/>
      <c r="G25" s="12"/>
      <c r="H25"/>
      <c r="I25"/>
    </row>
    <row r="26" spans="2:34" ht="15" x14ac:dyDescent="0.25">
      <c r="C26" s="9"/>
      <c r="D26" s="12" t="s">
        <v>26</v>
      </c>
      <c r="E26" s="10"/>
      <c r="F26" s="10"/>
      <c r="G26" s="10"/>
    </row>
    <row r="27" spans="2:34" ht="15" x14ac:dyDescent="0.25">
      <c r="C27" s="9"/>
      <c r="D27" s="10"/>
      <c r="E27" s="10"/>
      <c r="F27" s="10"/>
      <c r="G27" s="10"/>
    </row>
    <row r="28" spans="2:34" ht="15" x14ac:dyDescent="0.25">
      <c r="C28" s="9"/>
      <c r="D28" s="10"/>
      <c r="E28" s="10"/>
      <c r="F28" s="10"/>
      <c r="G28" s="10"/>
    </row>
    <row r="29" spans="2:34" ht="15" x14ac:dyDescent="0.25">
      <c r="C29" s="9"/>
      <c r="D29" s="10"/>
      <c r="E29" s="10"/>
      <c r="F29" s="10"/>
      <c r="G29" s="10"/>
    </row>
    <row r="30" spans="2:34" ht="15" x14ac:dyDescent="0.25">
      <c r="C30" s="9"/>
      <c r="D30" s="10"/>
      <c r="E30" s="10"/>
      <c r="F30" s="10"/>
      <c r="G30" s="10"/>
    </row>
    <row r="31" spans="2:34" ht="15" x14ac:dyDescent="0.25">
      <c r="C31" s="9"/>
      <c r="D31" s="10"/>
      <c r="E31" s="10"/>
      <c r="F31" s="10"/>
      <c r="G31" s="10"/>
    </row>
    <row r="32" spans="2:34" ht="15" x14ac:dyDescent="0.25">
      <c r="C32" s="9"/>
      <c r="D32" s="10"/>
      <c r="E32" s="10"/>
      <c r="F32" s="10"/>
      <c r="G32" s="10"/>
    </row>
  </sheetData>
  <mergeCells count="8">
    <mergeCell ref="A12:A15"/>
    <mergeCell ref="Z7:AH7"/>
    <mergeCell ref="B17:D17"/>
    <mergeCell ref="E17:Y17"/>
    <mergeCell ref="C22:D22"/>
    <mergeCell ref="C20:D20"/>
    <mergeCell ref="K7:W7"/>
    <mergeCell ref="C18:D1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2022-10-25T07:45:57Z</dcterms:modified>
</cp:coreProperties>
</file>